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<sst xmlns="http://schemas.openxmlformats.org/spreadsheetml/2006/main" count="80" uniqueCount="54">
  <si>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</si>
  <si>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</si>
  <si>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</si>
  <si>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</si>
  <si>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</si>
  <si>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</si>
  <si>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</si>
  <si>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</si>
  <si>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</si>
  <si>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</si>
  <si>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</si>
  <si>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</si>
  <si>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</si>
  <si>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</si>
  <si>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</si>
  <si>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</si>
  <si>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</si>
  <si>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</si>
  <si>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</si>
  <si>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</si>
  <si>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</si>
  <si>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</si>
  <si>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</si>
  <si>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</si>
  <si>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</si>
  <si>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</si>
  <si>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</si>
  <si>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</si>
  <si>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</si>
  <si>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</si>
  <si>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</si>
  <si>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</si>
  <si>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</si>
  <si>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</si>
  <si>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</si>
  <si>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</si>
  <si>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Артюшино</t>
  </si>
  <si>
    <t xml:space="preserve"> 0,4 Артюшино ТСН 1 ао RS</t>
  </si>
  <si>
    <t xml:space="preserve"> 0,4 Артюшино ТСН 2 ао RS</t>
  </si>
  <si>
    <t xml:space="preserve"> 10 Артюшино Т 1 ао RS</t>
  </si>
  <si>
    <t xml:space="preserve"> 10 Артюшино Т 1 ап RS</t>
  </si>
  <si>
    <t xml:space="preserve"> 10 Артюшино Т 2 ао RS</t>
  </si>
  <si>
    <t xml:space="preserve"> 10 Артюшино Т 2 ап RS</t>
  </si>
  <si>
    <t xml:space="preserve"> 10 Артюшино-Анашкино ао RS</t>
  </si>
  <si>
    <t xml:space="preserve"> 10 Артюшино-Анашкино ап RS</t>
  </si>
  <si>
    <t xml:space="preserve"> 10 Артюшино-Буброво ао RS</t>
  </si>
  <si>
    <t xml:space="preserve"> 10 Артюшино-Буброво ап RS</t>
  </si>
  <si>
    <t xml:space="preserve"> 10 Артюшино-Поселок ао RS</t>
  </si>
  <si>
    <t xml:space="preserve"> 10 Артюшино-Поселок ап RS</t>
  </si>
  <si>
    <t xml:space="preserve"> 10 Артюшино-Ульянкино ао RS</t>
  </si>
  <si>
    <t xml:space="preserve"> 10 Артюшино-Ульянкино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</si>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</sst>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0.23200000000000001</v>
      </c>
      <c r="D8" s="15">
        <v>0.20200000000000001</v>
      </c>
      <c r="E8" s="15">
        <v>0.22</v>
      </c>
      <c r="F8" s="15">
        <v>0.20600000000000002</v>
      </c>
      <c r="G8" s="15">
        <v>0.20600000000000002</v>
      </c>
      <c r="H8" s="15">
        <v>0.23600000000000002</v>
      </c>
      <c r="I8" s="15">
        <v>0.23200000000000001</v>
      </c>
      <c r="J8" s="15">
        <v>0.22600000000000001</v>
      </c>
      <c r="K8" s="15">
        <v>0.20600000000000002</v>
      </c>
      <c r="L8" s="16">
        <v>0.21</v>
      </c>
      <c r="M8" s="16">
        <v>0.218</v>
      </c>
      <c r="N8" s="16">
        <v>0.19400000000000001</v>
      </c>
      <c r="O8" s="16">
        <v>0.21</v>
      </c>
      <c r="P8" s="16">
        <v>0.216</v>
      </c>
      <c r="Q8" s="16">
        <v>0.19400000000000001</v>
      </c>
      <c r="R8" s="16">
        <v>0.222</v>
      </c>
      <c r="S8" s="16">
        <v>0.2</v>
      </c>
      <c r="T8" s="16">
        <v>0.21400000000000002</v>
      </c>
      <c r="U8" s="16">
        <v>0.218</v>
      </c>
      <c r="V8" s="16">
        <v>0.21</v>
      </c>
      <c r="W8" s="16">
        <v>0.2</v>
      </c>
      <c r="X8" s="16">
        <v>0.20600000000000002</v>
      </c>
      <c r="Y8" s="16">
        <v>0.19400000000000001</v>
      </c>
      <c r="Z8" s="55">
        <v>0.19400000000000001</v>
      </c>
      <c r="AA8" s="23">
        <v>5.0660000000000007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93.600000000000009</v>
      </c>
      <c r="D11" s="15">
        <v>81.400000000000006</v>
      </c>
      <c r="E11" s="15">
        <v>87.8</v>
      </c>
      <c r="F11" s="15">
        <v>70.8</v>
      </c>
      <c r="G11" s="15">
        <v>69.400000000000006</v>
      </c>
      <c r="H11" s="15">
        <v>80.2</v>
      </c>
      <c r="I11" s="15">
        <v>79</v>
      </c>
      <c r="J11" s="15">
        <v>83.4</v>
      </c>
      <c r="K11" s="15">
        <v>77</v>
      </c>
      <c r="L11" s="16">
        <v>79</v>
      </c>
      <c r="M11" s="16">
        <v>84.4</v>
      </c>
      <c r="N11" s="16">
        <v>74</v>
      </c>
      <c r="O11" s="16">
        <v>81.600000000000009</v>
      </c>
      <c r="P11" s="16">
        <v>79.2</v>
      </c>
      <c r="Q11" s="16">
        <v>68.8</v>
      </c>
      <c r="R11" s="16">
        <v>79.600000000000009</v>
      </c>
      <c r="S11" s="16">
        <v>70.400000000000006</v>
      </c>
      <c r="T11" s="16">
        <v>76.600000000000009</v>
      </c>
      <c r="U11" s="16">
        <v>77.2</v>
      </c>
      <c r="V11" s="16">
        <v>76</v>
      </c>
      <c r="W11" s="16">
        <v>69</v>
      </c>
      <c r="X11" s="16">
        <v>69.2</v>
      </c>
      <c r="Y11" s="16">
        <v>70.600000000000009</v>
      </c>
      <c r="Z11" s="55">
        <v>75.400000000000006</v>
      </c>
      <c r="AA11" s="65">
        <v>1853.6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69.7</v>
      </c>
      <c r="D14" s="15">
        <v>60.800000000000004</v>
      </c>
      <c r="E14" s="15">
        <v>65.7</v>
      </c>
      <c r="F14" s="15">
        <v>50.6</v>
      </c>
      <c r="G14" s="15">
        <v>48.6</v>
      </c>
      <c r="H14" s="15">
        <v>57.300000000000004</v>
      </c>
      <c r="I14" s="15">
        <v>56</v>
      </c>
      <c r="J14" s="15">
        <v>59</v>
      </c>
      <c r="K14" s="15">
        <v>56.2</v>
      </c>
      <c r="L14" s="16">
        <v>57.2</v>
      </c>
      <c r="M14" s="16">
        <v>60.7</v>
      </c>
      <c r="N14" s="16">
        <v>54.2</v>
      </c>
      <c r="O14" s="16">
        <v>58.800000000000004</v>
      </c>
      <c r="P14" s="16">
        <v>56.1</v>
      </c>
      <c r="Q14" s="16">
        <v>48.6</v>
      </c>
      <c r="R14" s="16">
        <v>55.7</v>
      </c>
      <c r="S14" s="16">
        <v>49.1</v>
      </c>
      <c r="T14" s="16">
        <v>54.1</v>
      </c>
      <c r="U14" s="16">
        <v>54.2</v>
      </c>
      <c r="V14" s="16">
        <v>53</v>
      </c>
      <c r="W14" s="16">
        <v>47.9</v>
      </c>
      <c r="X14" s="16">
        <v>48.800000000000004</v>
      </c>
      <c r="Y14" s="16">
        <v>50.5</v>
      </c>
      <c r="Z14" s="55">
        <v>55.800000000000004</v>
      </c>
      <c r="AA14" s="65">
        <v>1328.6000000000001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0.6</v>
      </c>
      <c r="D16" s="15">
        <v>0.4</v>
      </c>
      <c r="E16" s="15">
        <v>0.3</v>
      </c>
      <c r="F16" s="15">
        <v>0.3</v>
      </c>
      <c r="G16" s="15">
        <v>0.3</v>
      </c>
      <c r="H16" s="15">
        <v>0.6</v>
      </c>
      <c r="I16" s="15">
        <v>0.6</v>
      </c>
      <c r="J16" s="15">
        <v>0.6</v>
      </c>
      <c r="K16" s="15">
        <v>0.3</v>
      </c>
      <c r="L16" s="16">
        <v>0.5</v>
      </c>
      <c r="M16" s="16">
        <v>0.70000000000000007</v>
      </c>
      <c r="N16" s="16">
        <v>0.3</v>
      </c>
      <c r="O16" s="16">
        <v>0.6</v>
      </c>
      <c r="P16" s="16">
        <v>0.4</v>
      </c>
      <c r="Q16" s="16">
        <v>0.2</v>
      </c>
      <c r="R16" s="16">
        <v>0.70000000000000007</v>
      </c>
      <c r="S16" s="16">
        <v>0.4</v>
      </c>
      <c r="T16" s="16">
        <v>0.3</v>
      </c>
      <c r="U16" s="16">
        <v>0.5</v>
      </c>
      <c r="V16" s="16">
        <v>0.5</v>
      </c>
      <c r="W16" s="16">
        <v>0.2</v>
      </c>
      <c r="X16" s="16">
        <v>0.1</v>
      </c>
      <c r="Y16" s="16">
        <v>0.2</v>
      </c>
      <c r="Z16" s="55">
        <v>0.2</v>
      </c>
      <c r="AA16" s="65">
        <v>9.7999999999999989</v>
      </c>
    </row>
    <row r="17" spans="1:27" x14ac:dyDescent="0.2">
      <c r="A17" s="7"/>
      <c r="B17" s="8" t="s">
        <v>46</v>
      </c>
      <c r="C17" s="14">
        <v>0.1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0.1</v>
      </c>
      <c r="L17" s="16">
        <v>0</v>
      </c>
      <c r="M17" s="16">
        <v>0</v>
      </c>
      <c r="N17" s="16">
        <v>0</v>
      </c>
      <c r="O17" s="16">
        <v>0</v>
      </c>
      <c r="P17" s="16">
        <v>0.1</v>
      </c>
      <c r="Q17" s="16">
        <v>0.1</v>
      </c>
      <c r="R17" s="16">
        <v>0</v>
      </c>
      <c r="S17" s="16">
        <v>0</v>
      </c>
      <c r="T17" s="16">
        <v>0.1</v>
      </c>
      <c r="U17" s="16">
        <v>0</v>
      </c>
      <c r="V17" s="16">
        <v>0</v>
      </c>
      <c r="W17" s="16">
        <v>0</v>
      </c>
      <c r="X17" s="16">
        <v>0.1</v>
      </c>
      <c r="Y17" s="16">
        <v>0.1</v>
      </c>
      <c r="Z17" s="55">
        <v>0</v>
      </c>
      <c r="AA17" s="65">
        <v>0.7</v>
      </c>
    </row>
    <row r="18" spans="1:27" x14ac:dyDescent="0.2">
      <c r="A18" s="7"/>
      <c r="B18" s="8" t="s">
        <v>47</v>
      </c>
      <c r="C18" s="14">
        <v>22</v>
      </c>
      <c r="D18" s="15">
        <v>19.2</v>
      </c>
      <c r="E18" s="15">
        <v>20.900000000000002</v>
      </c>
      <c r="F18" s="15">
        <v>19.100000000000001</v>
      </c>
      <c r="G18" s="15">
        <v>19.5</v>
      </c>
      <c r="H18" s="15">
        <v>21.3</v>
      </c>
      <c r="I18" s="15">
        <v>21.1</v>
      </c>
      <c r="J18" s="15">
        <v>22.3</v>
      </c>
      <c r="K18" s="15">
        <v>19.3</v>
      </c>
      <c r="L18" s="16">
        <v>20.3</v>
      </c>
      <c r="M18" s="16">
        <v>21.5</v>
      </c>
      <c r="N18" s="16">
        <v>18.8</v>
      </c>
      <c r="O18" s="16">
        <v>21.2</v>
      </c>
      <c r="P18" s="16">
        <v>21.400000000000002</v>
      </c>
      <c r="Q18" s="16">
        <v>19</v>
      </c>
      <c r="R18" s="16">
        <v>21.900000000000002</v>
      </c>
      <c r="S18" s="16">
        <v>19.900000000000002</v>
      </c>
      <c r="T18" s="16">
        <v>21</v>
      </c>
      <c r="U18" s="16">
        <v>21.8</v>
      </c>
      <c r="V18" s="16">
        <v>21.400000000000002</v>
      </c>
      <c r="W18" s="16">
        <v>20</v>
      </c>
      <c r="X18" s="16">
        <v>19.8</v>
      </c>
      <c r="Y18" s="16">
        <v>19.2</v>
      </c>
      <c r="Z18" s="55">
        <v>18.5</v>
      </c>
      <c r="AA18" s="65">
        <v>490.4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1.3</v>
      </c>
      <c r="D21" s="15">
        <v>1.4000000000000001</v>
      </c>
      <c r="E21" s="15">
        <v>1.3</v>
      </c>
      <c r="F21" s="15">
        <v>1.4000000000000001</v>
      </c>
      <c r="G21" s="15">
        <v>1.3</v>
      </c>
      <c r="H21" s="15">
        <v>1.3</v>
      </c>
      <c r="I21" s="15">
        <v>1.2</v>
      </c>
      <c r="J21" s="15">
        <v>1.2</v>
      </c>
      <c r="K21" s="15">
        <v>1.3</v>
      </c>
      <c r="L21" s="16">
        <v>1.3</v>
      </c>
      <c r="M21" s="16">
        <v>1.2</v>
      </c>
      <c r="N21" s="16">
        <v>1.4000000000000001</v>
      </c>
      <c r="O21" s="16">
        <v>1.2</v>
      </c>
      <c r="P21" s="16">
        <v>1.3</v>
      </c>
      <c r="Q21" s="16">
        <v>1.3</v>
      </c>
      <c r="R21" s="16">
        <v>1.3</v>
      </c>
      <c r="S21" s="16">
        <v>1.4000000000000001</v>
      </c>
      <c r="T21" s="16">
        <v>1.3</v>
      </c>
      <c r="U21" s="16">
        <v>1.3</v>
      </c>
      <c r="V21" s="16">
        <v>1.4000000000000001</v>
      </c>
      <c r="W21" s="16">
        <v>1.4000000000000001</v>
      </c>
      <c r="X21" s="16">
        <v>1.4000000000000001</v>
      </c>
      <c r="Y21" s="16">
        <v>1.5</v>
      </c>
      <c r="Z21" s="55">
        <v>1.4000000000000001</v>
      </c>
      <c r="AA21" s="65">
        <v>31.799999999999997</v>
      </c>
    </row>
    <row r="22" spans="1:27" s="63" customFormat="1" ht="16.5" thickBot="1" x14ac:dyDescent="0.3">
      <c r="A22" s="58"/>
      <c r="B22" s="59" t="s">
        <v>2</v>
      </c>
      <c r="C22" s="60">
        <f>SUM(C8:C21)</f>
        <v>187.53200000000001</v>
      </c>
      <c r="D22" s="60">
        <f>SUM(D8:D21)</f>
        <v>163.40200000000002</v>
      </c>
      <c r="E22" s="60">
        <f>SUM(E8:E21)</f>
        <v>176.22000000000003</v>
      </c>
      <c r="F22" s="60">
        <f>SUM(F8:F21)</f>
        <v>142.40600000000001</v>
      </c>
      <c r="G22" s="60">
        <f>SUM(G8:G21)</f>
        <v>139.30600000000004</v>
      </c>
      <c r="H22" s="60">
        <f>SUM(H8:H21)</f>
        <v>160.93600000000004</v>
      </c>
      <c r="I22" s="60">
        <f>SUM(I8:I21)</f>
        <v>158.13199999999998</v>
      </c>
      <c r="J22" s="60">
        <f>SUM(J8:J21)</f>
        <v>166.726</v>
      </c>
      <c r="K22" s="60">
        <f>SUM(K8:K21)</f>
        <v>154.40600000000003</v>
      </c>
      <c r="L22" s="60">
        <f>SUM(L8:L21)</f>
        <v>158.51000000000002</v>
      </c>
      <c r="M22" s="60">
        <f>SUM(M8:M21)</f>
        <v>168.71799999999999</v>
      </c>
      <c r="N22" s="60">
        <f>SUM(N8:N21)</f>
        <v>148.89400000000003</v>
      </c>
      <c r="O22" s="60">
        <f>SUM(O8:O21)</f>
        <v>163.60999999999999</v>
      </c>
      <c r="P22" s="60">
        <f>SUM(P8:P21)</f>
        <v>158.71600000000001</v>
      </c>
      <c r="Q22" s="60">
        <f>SUM(Q8:Q21)</f>
        <v>138.19400000000002</v>
      </c>
      <c r="R22" s="60">
        <f>SUM(R8:R21)</f>
        <v>159.422</v>
      </c>
      <c r="S22" s="60">
        <f>SUM(S8:S21)</f>
        <v>141.40000000000003</v>
      </c>
      <c r="T22" s="60">
        <f>SUM(T8:T21)</f>
        <v>153.61400000000003</v>
      </c>
      <c r="U22" s="60">
        <f>SUM(U8:U21)</f>
        <v>155.21800000000002</v>
      </c>
      <c r="V22" s="60">
        <f>SUM(V8:V21)</f>
        <v>152.51</v>
      </c>
      <c r="W22" s="60">
        <f>SUM(W8:W21)</f>
        <v>138.70000000000002</v>
      </c>
      <c r="X22" s="60">
        <f>SUM(X8:X21)</f>
        <v>139.60600000000002</v>
      </c>
      <c r="Y22" s="60">
        <f>SUM(Y8:Y21)</f>
        <v>142.29400000000001</v>
      </c>
      <c r="Z22" s="61">
        <f>SUM(Z8:Z21)</f>
        <v>151.494</v>
      </c>
      <c r="AA22" s="62">
        <f>SUM(AA8:AA21)</f>
        <v>3719.9660000000003</v>
      </c>
    </row>
    <row r="77" spans="2:9" ht="17.25" hidden="1" customHeight="1" x14ac:dyDescent="0.2">
      <c r="B77" s="5" t="s">
        <v>31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Артюшино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Артюшино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51</v>
      </c>
      <c r="E6" s="57" t="s">
        <v>52</v>
      </c>
      <c r="F6" s="35" t="s">
        <v>53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2022-06-16T14:04:07Z</dcterms:modified>
</cp:coreProperties>
</file>